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Реагенты" sheetId="1" r:id="rId1"/>
  </sheets>
  <definedNames>
    <definedName name="_xlnm.Print_Area" localSheetId="0">Реагенты!$A$1:$J$30</definedName>
  </definedNames>
  <calcPr calcId="124519"/>
</workbook>
</file>

<file path=xl/calcChain.xml><?xml version="1.0" encoding="utf-8"?>
<calcChain xmlns="http://schemas.openxmlformats.org/spreadsheetml/2006/main">
  <c r="H25" i="1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26"/>
</calcChain>
</file>

<file path=xl/sharedStrings.xml><?xml version="1.0" encoding="utf-8"?>
<sst xmlns="http://schemas.openxmlformats.org/spreadsheetml/2006/main" count="70" uniqueCount="31">
  <si>
    <t>Торговое  название</t>
  </si>
  <si>
    <t>На  автомат  коагулометр Sysmex</t>
  </si>
  <si>
    <t>№
п/п</t>
  </si>
  <si>
    <t>Растворы: чистящий CA Clean I 1 x 50мл;</t>
  </si>
  <si>
    <t>Стандартная плазма 10 x на 1 мл</t>
  </si>
  <si>
    <t>Хлорид кальция 0,025 моль/л 10 x 15 мл</t>
  </si>
  <si>
    <t>Контрольная плазма Control Plasma N 10 x на 1 мл</t>
  </si>
  <si>
    <t>Реагент для определения Test Thrombin 10 x на 5 мл 500</t>
  </si>
  <si>
    <t>Буфер Оурена вероналовый 10 x 15 мл</t>
  </si>
  <si>
    <t>Калибратор PT-Multi calibrator 6 x на 1 мл</t>
  </si>
  <si>
    <t>Контроль Ci-Trol 2 10 x на 1 мл</t>
  </si>
  <si>
    <t>Контроль Ci-Trol 3 10 x на 1 мл</t>
  </si>
  <si>
    <t>Реакционные кюветы 3 х 1 000 шт</t>
  </si>
  <si>
    <t>Стандарт для Фибриногена Уровень 1-6 6 x на 1 мл</t>
  </si>
  <si>
    <t>Конические чашки</t>
  </si>
  <si>
    <t>Реагент для определения Pathromtin SL 20 x 5 мл</t>
  </si>
  <si>
    <t>Мультифибрин U, Multifibren® U 10 x 5 ml</t>
  </si>
  <si>
    <t>Раствор промывочный CA Clean II 1 x 500мл;</t>
  </si>
  <si>
    <t>Реагент для определения INNOVANCE D-DIMER 1 набор 150 - средний</t>
  </si>
  <si>
    <t>Контрольная плазма Control Plasma P 10 x на 1 мл</t>
  </si>
  <si>
    <t>(Реагент для определения Thromborel S 10 x на 10 мл 1000</t>
  </si>
  <si>
    <t>Контроль INNOVANCE D-DIMER 2 x 5 x 1 мл Норма и Патология)</t>
  </si>
  <si>
    <t>Реагент для определения Berichrom AT III 1 набор</t>
  </si>
  <si>
    <t>тех.спецификация</t>
  </si>
  <si>
    <t>Итого</t>
  </si>
  <si>
    <t>Ед.изм.</t>
  </si>
  <si>
    <t>Кол-во</t>
  </si>
  <si>
    <t>Цена</t>
  </si>
  <si>
    <t>Сумма</t>
  </si>
  <si>
    <t>уп</t>
  </si>
  <si>
    <t>Приложение №1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</si>
</sst>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6"/>
  <sheetViews>
    <sheetView tabSelected="1" view="pageBreakPreview" zoomScale="91" zoomScaleSheetLayoutView="91" workbookViewId="0">
      <selection activeCell="O22" sqref="O22"/>
    </sheetView>
  </sheetViews>
  <sheetFormatPr defaultRowHeight="15"/>
  <cols>
    <col min="2" max="2" width="7" style="1" customWidth="1"/>
    <col min="3" max="3" width="38.85546875" customWidth="1"/>
    <col min="4" max="4" width="31" customWidth="1"/>
    <col min="5" max="5" width="9.7109375" customWidth="1"/>
    <col min="6" max="6" width="8.85546875" customWidth="1"/>
    <col min="7" max="7" width="12.42578125" customWidth="1"/>
    <col min="8" max="8" width="16.140625" customWidth="1"/>
    <col min="9" max="9" width="4.42578125" style="2" customWidth="1"/>
    <col min="10" max="10" width="2.28515625" customWidth="1"/>
  </cols>
  <sheetData>
    <row r="2" spans="2:8" ht="15.75">
      <c r="C2" s="12" t="s">
        <v>30</v>
      </c>
    </row>
    <row r="4" spans="2:8" ht="15.75" customHeight="1">
      <c r="B4" s="3" t="s">
        <v>2</v>
      </c>
      <c r="C4" s="3" t="s">
        <v>0</v>
      </c>
      <c r="D4" s="3" t="s">
        <v>23</v>
      </c>
      <c r="E4" s="3" t="s">
        <v>25</v>
      </c>
      <c r="F4" s="3" t="s">
        <v>26</v>
      </c>
      <c r="G4" s="3" t="s">
        <v>27</v>
      </c>
      <c r="H4" s="3" t="s">
        <v>28</v>
      </c>
    </row>
    <row r="5" spans="2:8" ht="15.75">
      <c r="B5" s="3"/>
      <c r="C5" s="4" t="s">
        <v>1</v>
      </c>
      <c r="D5" s="5"/>
      <c r="E5" s="5"/>
      <c r="F5" s="5"/>
      <c r="G5" s="5"/>
      <c r="H5" s="6"/>
    </row>
    <row r="6" spans="2:8" s="2" customFormat="1" ht="36" customHeight="1">
      <c r="B6" s="7">
        <v>1</v>
      </c>
      <c r="C6" s="13" t="s">
        <v>20</v>
      </c>
      <c r="D6" s="13" t="s">
        <v>20</v>
      </c>
      <c r="E6" s="8" t="s">
        <v>29</v>
      </c>
      <c r="F6" s="7">
        <v>8</v>
      </c>
      <c r="G6" s="15">
        <v>109000</v>
      </c>
      <c r="H6" s="9">
        <f>SUM(F6*G6)</f>
        <v>872000</v>
      </c>
    </row>
    <row r="7" spans="2:8" s="2" customFormat="1" ht="31.5" customHeight="1">
      <c r="B7" s="7">
        <v>2</v>
      </c>
      <c r="C7" s="13" t="s">
        <v>15</v>
      </c>
      <c r="D7" s="13" t="s">
        <v>15</v>
      </c>
      <c r="E7" s="8" t="s">
        <v>29</v>
      </c>
      <c r="F7" s="7">
        <v>6</v>
      </c>
      <c r="G7" s="15">
        <v>185000</v>
      </c>
      <c r="H7" s="9">
        <f t="shared" ref="H7:H25" si="0">SUM(F7*G7)</f>
        <v>1110000</v>
      </c>
    </row>
    <row r="8" spans="2:8" s="2" customFormat="1" ht="30">
      <c r="B8" s="7">
        <v>3</v>
      </c>
      <c r="C8" s="13" t="s">
        <v>7</v>
      </c>
      <c r="D8" s="13" t="s">
        <v>7</v>
      </c>
      <c r="E8" s="8" t="s">
        <v>29</v>
      </c>
      <c r="F8" s="7">
        <v>20</v>
      </c>
      <c r="G8" s="15">
        <v>104000</v>
      </c>
      <c r="H8" s="9">
        <f t="shared" si="0"/>
        <v>2080000</v>
      </c>
    </row>
    <row r="9" spans="2:8" s="2" customFormat="1" ht="15.75">
      <c r="B9" s="7">
        <v>4</v>
      </c>
      <c r="C9" s="14" t="s">
        <v>16</v>
      </c>
      <c r="D9" s="14" t="s">
        <v>16</v>
      </c>
      <c r="E9" s="8" t="s">
        <v>29</v>
      </c>
      <c r="F9" s="7">
        <v>15</v>
      </c>
      <c r="G9" s="15">
        <v>113000</v>
      </c>
      <c r="H9" s="9">
        <f t="shared" si="0"/>
        <v>1695000</v>
      </c>
    </row>
    <row r="10" spans="2:8" s="2" customFormat="1" ht="30">
      <c r="B10" s="7">
        <v>5</v>
      </c>
      <c r="C10" s="13" t="s">
        <v>6</v>
      </c>
      <c r="D10" s="13" t="s">
        <v>6</v>
      </c>
      <c r="E10" s="8" t="s">
        <v>29</v>
      </c>
      <c r="F10" s="7">
        <v>10</v>
      </c>
      <c r="G10" s="15">
        <v>112000</v>
      </c>
      <c r="H10" s="9">
        <f t="shared" si="0"/>
        <v>1120000</v>
      </c>
    </row>
    <row r="11" spans="2:8" s="2" customFormat="1" ht="30">
      <c r="B11" s="7">
        <v>6</v>
      </c>
      <c r="C11" s="13" t="s">
        <v>19</v>
      </c>
      <c r="D11" s="13" t="s">
        <v>19</v>
      </c>
      <c r="E11" s="8" t="s">
        <v>29</v>
      </c>
      <c r="F11" s="7">
        <v>10</v>
      </c>
      <c r="G11" s="15">
        <v>164000</v>
      </c>
      <c r="H11" s="9">
        <f t="shared" si="0"/>
        <v>1640000</v>
      </c>
    </row>
    <row r="12" spans="2:8" s="2" customFormat="1" ht="15.75">
      <c r="B12" s="7">
        <v>7</v>
      </c>
      <c r="C12" s="14" t="s">
        <v>3</v>
      </c>
      <c r="D12" s="14" t="s">
        <v>3</v>
      </c>
      <c r="E12" s="8" t="s">
        <v>29</v>
      </c>
      <c r="F12" s="7">
        <v>12</v>
      </c>
      <c r="G12" s="15">
        <v>110000</v>
      </c>
      <c r="H12" s="9">
        <f t="shared" si="0"/>
        <v>1320000</v>
      </c>
    </row>
    <row r="13" spans="2:8" s="2" customFormat="1" ht="30">
      <c r="B13" s="7">
        <v>8</v>
      </c>
      <c r="C13" s="13" t="s">
        <v>17</v>
      </c>
      <c r="D13" s="13" t="s">
        <v>17</v>
      </c>
      <c r="E13" s="8" t="s">
        <v>29</v>
      </c>
      <c r="F13" s="7">
        <v>12</v>
      </c>
      <c r="G13" s="15">
        <v>270300</v>
      </c>
      <c r="H13" s="9">
        <f t="shared" si="0"/>
        <v>3243600</v>
      </c>
    </row>
    <row r="14" spans="2:8" s="2" customFormat="1" ht="15.75">
      <c r="B14" s="7">
        <v>9</v>
      </c>
      <c r="C14" s="14" t="s">
        <v>4</v>
      </c>
      <c r="D14" s="14" t="s">
        <v>4</v>
      </c>
      <c r="E14" s="8" t="s">
        <v>29</v>
      </c>
      <c r="F14" s="7">
        <v>1</v>
      </c>
      <c r="G14" s="15">
        <v>140000</v>
      </c>
      <c r="H14" s="9">
        <f t="shared" si="0"/>
        <v>140000</v>
      </c>
    </row>
    <row r="15" spans="2:8" s="2" customFormat="1" ht="15.75">
      <c r="B15" s="7">
        <v>10</v>
      </c>
      <c r="C15" s="14" t="s">
        <v>5</v>
      </c>
      <c r="D15" s="14" t="s">
        <v>5</v>
      </c>
      <c r="E15" s="8" t="s">
        <v>29</v>
      </c>
      <c r="F15" s="7">
        <v>8</v>
      </c>
      <c r="G15" s="15">
        <v>90000</v>
      </c>
      <c r="H15" s="9">
        <f t="shared" si="0"/>
        <v>720000</v>
      </c>
    </row>
    <row r="16" spans="2:8" s="2" customFormat="1" ht="15.75">
      <c r="B16" s="7">
        <v>11</v>
      </c>
      <c r="C16" s="14" t="s">
        <v>8</v>
      </c>
      <c r="D16" s="14" t="s">
        <v>8</v>
      </c>
      <c r="E16" s="8" t="s">
        <v>29</v>
      </c>
      <c r="F16" s="7">
        <v>2</v>
      </c>
      <c r="G16" s="15">
        <v>62000</v>
      </c>
      <c r="H16" s="9">
        <f t="shared" si="0"/>
        <v>124000</v>
      </c>
    </row>
    <row r="17" spans="2:8" s="2" customFormat="1" ht="15.75">
      <c r="B17" s="7">
        <v>12</v>
      </c>
      <c r="C17" s="14" t="s">
        <v>12</v>
      </c>
      <c r="D17" s="14" t="s">
        <v>12</v>
      </c>
      <c r="E17" s="8" t="s">
        <v>29</v>
      </c>
      <c r="F17" s="7">
        <v>13</v>
      </c>
      <c r="G17" s="15">
        <v>427900</v>
      </c>
      <c r="H17" s="9">
        <f t="shared" si="0"/>
        <v>5562700</v>
      </c>
    </row>
    <row r="18" spans="2:8" s="2" customFormat="1" ht="30">
      <c r="B18" s="7">
        <v>13</v>
      </c>
      <c r="C18" s="13" t="s">
        <v>22</v>
      </c>
      <c r="D18" s="13" t="s">
        <v>22</v>
      </c>
      <c r="E18" s="8" t="s">
        <v>29</v>
      </c>
      <c r="F18" s="7">
        <v>10</v>
      </c>
      <c r="G18" s="15">
        <v>210000</v>
      </c>
      <c r="H18" s="9">
        <f t="shared" si="0"/>
        <v>2100000</v>
      </c>
    </row>
    <row r="19" spans="2:8" s="2" customFormat="1" ht="45">
      <c r="B19" s="7">
        <v>14</v>
      </c>
      <c r="C19" s="13" t="s">
        <v>18</v>
      </c>
      <c r="D19" s="13" t="s">
        <v>18</v>
      </c>
      <c r="E19" s="8" t="s">
        <v>29</v>
      </c>
      <c r="F19" s="7">
        <v>12</v>
      </c>
      <c r="G19" s="15">
        <v>337000</v>
      </c>
      <c r="H19" s="9">
        <f t="shared" si="0"/>
        <v>4044000</v>
      </c>
    </row>
    <row r="20" spans="2:8" s="2" customFormat="1" ht="45">
      <c r="B20" s="7">
        <v>15</v>
      </c>
      <c r="C20" s="13" t="s">
        <v>21</v>
      </c>
      <c r="D20" s="13" t="s">
        <v>21</v>
      </c>
      <c r="E20" s="8" t="s">
        <v>29</v>
      </c>
      <c r="F20" s="7">
        <v>1</v>
      </c>
      <c r="G20" s="15">
        <v>148000</v>
      </c>
      <c r="H20" s="9">
        <f t="shared" si="0"/>
        <v>148000</v>
      </c>
    </row>
    <row r="21" spans="2:8" s="2" customFormat="1" ht="15.75">
      <c r="B21" s="7">
        <v>16</v>
      </c>
      <c r="C21" s="14" t="s">
        <v>10</v>
      </c>
      <c r="D21" s="14" t="s">
        <v>10</v>
      </c>
      <c r="E21" s="8" t="s">
        <v>29</v>
      </c>
      <c r="F21" s="7">
        <v>1</v>
      </c>
      <c r="G21" s="15">
        <v>127800</v>
      </c>
      <c r="H21" s="9">
        <f t="shared" si="0"/>
        <v>127800</v>
      </c>
    </row>
    <row r="22" spans="2:8" s="2" customFormat="1" ht="15.75">
      <c r="B22" s="7">
        <v>17</v>
      </c>
      <c r="C22" s="14" t="s">
        <v>11</v>
      </c>
      <c r="D22" s="14" t="s">
        <v>11</v>
      </c>
      <c r="E22" s="8" t="s">
        <v>29</v>
      </c>
      <c r="F22" s="7">
        <v>1</v>
      </c>
      <c r="G22" s="15">
        <v>102000</v>
      </c>
      <c r="H22" s="9">
        <f t="shared" si="0"/>
        <v>102000</v>
      </c>
    </row>
    <row r="23" spans="2:8" s="2" customFormat="1" ht="15.75">
      <c r="B23" s="7">
        <v>18</v>
      </c>
      <c r="C23" s="14" t="s">
        <v>14</v>
      </c>
      <c r="D23" s="14" t="s">
        <v>14</v>
      </c>
      <c r="E23" s="8" t="s">
        <v>29</v>
      </c>
      <c r="F23" s="7">
        <v>3</v>
      </c>
      <c r="G23" s="15">
        <v>60000</v>
      </c>
      <c r="H23" s="9">
        <f t="shared" si="0"/>
        <v>180000</v>
      </c>
    </row>
    <row r="24" spans="2:8" s="2" customFormat="1" ht="30">
      <c r="B24" s="7">
        <v>19</v>
      </c>
      <c r="C24" s="13" t="s">
        <v>9</v>
      </c>
      <c r="D24" s="13" t="s">
        <v>9</v>
      </c>
      <c r="E24" s="8" t="s">
        <v>29</v>
      </c>
      <c r="F24" s="7">
        <v>1</v>
      </c>
      <c r="G24" s="15">
        <v>119000</v>
      </c>
      <c r="H24" s="9">
        <f t="shared" si="0"/>
        <v>119000</v>
      </c>
    </row>
    <row r="25" spans="2:8" s="2" customFormat="1" ht="30">
      <c r="B25" s="7">
        <v>20</v>
      </c>
      <c r="C25" s="13" t="s">
        <v>13</v>
      </c>
      <c r="D25" s="13" t="s">
        <v>13</v>
      </c>
      <c r="E25" s="8" t="s">
        <v>29</v>
      </c>
      <c r="F25" s="7">
        <v>1</v>
      </c>
      <c r="G25" s="15">
        <v>203000</v>
      </c>
      <c r="H25" s="9">
        <f t="shared" si="0"/>
        <v>203000</v>
      </c>
    </row>
    <row r="26" spans="2:8">
      <c r="B26" s="10"/>
      <c r="C26" s="10" t="s">
        <v>24</v>
      </c>
      <c r="D26" s="10"/>
      <c r="E26" s="10"/>
      <c r="F26" s="10"/>
      <c r="G26" s="11"/>
      <c r="H26" s="11">
        <f>SUM(H6:H25)</f>
        <v>26651100</v>
      </c>
    </row>
  </sheetData>
  <pageMargins left="0.7" right="0.7" top="0.75" bottom="0.75" header="0.3" footer="0.3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Реагенты</vt:lpstr>
      <vt:lpstr>Реагенты!Область_печати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2021-01-19T09:32:08Z</dcterms:modified>
</cp:coreProperties>
</file>